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0" i="1" l="1"/>
  <c r="F30" i="1"/>
  <c r="E30" i="1"/>
</calcChain>
</file>

<file path=xl/sharedStrings.xml><?xml version="1.0" encoding="utf-8"?>
<sst xmlns="http://schemas.openxmlformats.org/spreadsheetml/2006/main" count="37" uniqueCount="35">
  <si>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</si>
  <si>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</si>
  <si>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</si>
  <si>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</si>
  <si>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</si>
  <si>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</si>
  <si>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</si>
  <si>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</si>
  <si>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</si>
  <si>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</si>
  <si>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</si>
  <si>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</si>
  <si>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</si>
  <si>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Андома</t>
  </si>
  <si>
    <t xml:space="preserve"> 0,4 Андома ТСН 1 ап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</si>
  <si>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</si>
  <si>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</si>
  <si>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</si>
  <si>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</si>
  <si>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</si>
  <si>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</si>
  <si>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</si>
  <si>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Андома-Озерки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</si>
  <si>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</si>
  <si>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</si>
  <si>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</si>
  <si>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</si>
  <si>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</si>
  <si>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</si>
  <si>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</si>
  <si>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</si>
  <si>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</si>
  <si>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 485</t>
  </si>
  <si>
    <t xml:space="preserve"> 110 Андома-Каршево ап</t>
  </si>
  <si>
    <t xml:space="preserve"> 110 Андома-Каршево ап RS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</si>
</sst>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3960.0174999999999</v>
      </c>
      <c r="C9" s="32">
        <v>3960.4237499999999</v>
      </c>
      <c r="D9" s="33">
        <v>60</v>
      </c>
      <c r="E9" s="34">
        <v>24.375</v>
      </c>
      <c r="F9" s="35">
        <v>24.375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0</v>
      </c>
      <c r="C10" s="38">
        <v>0</v>
      </c>
      <c r="D10" s="39">
        <v>60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698.63919999999996</v>
      </c>
      <c r="C11" s="38">
        <v>700.65859999999998</v>
      </c>
      <c r="D11" s="39">
        <v>6000</v>
      </c>
      <c r="E11" s="40">
        <v>12116.4</v>
      </c>
      <c r="F11" s="41">
        <v>12116.4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5341.7194</v>
      </c>
      <c r="C12" s="38">
        <v>5341.7194</v>
      </c>
      <c r="D12" s="39">
        <v>6000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4216.6124</v>
      </c>
      <c r="C13" s="38">
        <v>4219.7943999999998</v>
      </c>
      <c r="D13" s="39">
        <v>1000</v>
      </c>
      <c r="E13" s="40">
        <v>3182</v>
      </c>
      <c r="F13" s="41">
        <v>3182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1296.3610000000001</v>
      </c>
      <c r="C14" s="38">
        <v>1296.3610000000001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9197.6982000000007</v>
      </c>
      <c r="C15" s="38">
        <v>9198.7394000000004</v>
      </c>
      <c r="D15" s="39">
        <v>2000</v>
      </c>
      <c r="E15" s="40">
        <v>2082.4</v>
      </c>
      <c r="F15" s="41">
        <v>2082.4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63.8842</v>
      </c>
      <c r="C16" s="38">
        <v>63.8932</v>
      </c>
      <c r="D16" s="39">
        <v>2000</v>
      </c>
      <c r="E16" s="40">
        <v>18</v>
      </c>
      <c r="F16" s="41">
        <v>18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5679.8657999999996</v>
      </c>
      <c r="C17" s="38">
        <v>5679.8882000000003</v>
      </c>
      <c r="D17" s="39">
        <v>1000</v>
      </c>
      <c r="E17" s="40">
        <v>22.4</v>
      </c>
      <c r="F17" s="41">
        <v>22.4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3105.0038</v>
      </c>
      <c r="C18" s="38">
        <v>3107.3510000000001</v>
      </c>
      <c r="D18" s="39">
        <v>1000</v>
      </c>
      <c r="E18" s="40">
        <v>2347.1999999999998</v>
      </c>
      <c r="F18" s="41">
        <v>2347.1999999999998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7034.3675999999996</v>
      </c>
      <c r="C19" s="38">
        <v>7035.7528000000002</v>
      </c>
      <c r="D19" s="39">
        <v>1000</v>
      </c>
      <c r="E19" s="40">
        <v>1385.2</v>
      </c>
      <c r="F19" s="41">
        <v>1385.2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2189.2905999999998</v>
      </c>
      <c r="C20" s="38">
        <v>2189.5446000000002</v>
      </c>
      <c r="D20" s="39">
        <v>2000</v>
      </c>
      <c r="E20" s="40">
        <v>508</v>
      </c>
      <c r="F20" s="41">
        <v>508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5412.3968000000004</v>
      </c>
      <c r="C21" s="38">
        <v>5413.6354000000001</v>
      </c>
      <c r="D21" s="39">
        <v>2000</v>
      </c>
      <c r="E21" s="40">
        <v>2477.1999999999998</v>
      </c>
      <c r="F21" s="41">
        <v>2477.1999999999998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4.5900000000000003E-2</v>
      </c>
      <c r="C22" s="38">
        <v>4.5900000000000003E-2</v>
      </c>
      <c r="D22" s="39">
        <v>22000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1506.1603</v>
      </c>
      <c r="C23" s="38">
        <v>1506.7215000000001</v>
      </c>
      <c r="D23" s="39">
        <v>22000</v>
      </c>
      <c r="E23" s="40">
        <v>12346.4</v>
      </c>
      <c r="F23" s="41">
        <v>12344.2</v>
      </c>
      <c r="G23" s="41">
        <v>2.2000000000000002</v>
      </c>
      <c r="H23" s="42">
        <v>0.02</v>
      </c>
    </row>
    <row r="24" spans="1:8" x14ac:dyDescent="0.25">
      <c r="A24" s="37" t="s">
        <v>29</v>
      </c>
      <c r="B24" s="38">
        <v>0.12529999999999999</v>
      </c>
      <c r="C24" s="38">
        <v>0.12529999999999999</v>
      </c>
      <c r="D24" s="39">
        <v>22000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920.85990000000004</v>
      </c>
      <c r="C25" s="38">
        <v>920.85990000000004</v>
      </c>
      <c r="D25" s="39">
        <v>22000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1930.4684</v>
      </c>
      <c r="C26" s="38">
        <v>1931.0257999999999</v>
      </c>
      <c r="D26" s="39">
        <v>33000</v>
      </c>
      <c r="E26" s="40">
        <v>18394.2</v>
      </c>
      <c r="F26" s="41">
        <v>18394.2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1930.4974999999999</v>
      </c>
      <c r="C27" s="38">
        <v>1931.0549000000001</v>
      </c>
      <c r="D27" s="39">
        <v>33000</v>
      </c>
      <c r="E27" s="40">
        <v>18394.2</v>
      </c>
      <c r="F27" s="41">
        <v>18394.2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43.199199999999998</v>
      </c>
      <c r="C28" s="38">
        <v>43.199199999999998</v>
      </c>
      <c r="D28" s="39">
        <v>33000</v>
      </c>
      <c r="E28" s="40">
        <v>0</v>
      </c>
      <c r="F28" s="41">
        <v>0</v>
      </c>
      <c r="G28" s="41">
        <v>0</v>
      </c>
      <c r="H28" s="42"/>
    </row>
    <row r="29" spans="1:8" ht="16.5" thickBot="1" x14ac:dyDescent="0.3">
      <c r="A29" s="43" t="s">
        <v>34</v>
      </c>
      <c r="B29" s="44">
        <v>43.202599999999997</v>
      </c>
      <c r="C29" s="44">
        <v>43.202599999999997</v>
      </c>
      <c r="D29" s="45">
        <v>33000</v>
      </c>
      <c r="E29" s="46">
        <v>0</v>
      </c>
      <c r="F29" s="47">
        <v>0</v>
      </c>
      <c r="G29" s="47">
        <v>0</v>
      </c>
      <c r="H29" s="48"/>
    </row>
    <row r="30" spans="1:8" x14ac:dyDescent="0.25">
      <c r="E30" s="49">
        <f>SUM(E9:E29)</f>
        <v>73297.975000000006</v>
      </c>
      <c r="F30" s="50">
        <f>SUM(F9:F29)</f>
        <v>73295.774999999994</v>
      </c>
      <c r="G30" s="50">
        <f>SUM(G9:G29)</f>
        <v>2.2000000000000002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2015-06-24T13:34:14Z</dcterms:modified>
</cp:coreProperties>
</file>